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4" i="1"/>
  <c r="L7"/>
  <c r="L3"/>
  <c r="A50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33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5"/>
  <c r="A6" s="1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<sst xmlns="http://schemas.openxmlformats.org/spreadsheetml/2006/main" count="28" uniqueCount="17">
  <si>
    <t xml:space="preserve">مجموعه المشرف </t>
  </si>
  <si>
    <t>م</t>
  </si>
  <si>
    <t>عادل السيد</t>
  </si>
  <si>
    <t>الهدف</t>
  </si>
  <si>
    <t>المحقق</t>
  </si>
  <si>
    <t>نسبه القبض</t>
  </si>
  <si>
    <t>اساسي</t>
  </si>
  <si>
    <t>عموله</t>
  </si>
  <si>
    <t>اجمالى الراتب</t>
  </si>
  <si>
    <t>نسب التحقيق الفعليه</t>
  </si>
  <si>
    <t>بطاطس</t>
  </si>
  <si>
    <t>دوريتوس</t>
  </si>
  <si>
    <t>ذرة</t>
  </si>
  <si>
    <t>سامبا</t>
  </si>
  <si>
    <t>صن بايتس</t>
  </si>
  <si>
    <t>النسبه</t>
  </si>
  <si>
    <t>نسب تحقيق القبض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</si>
</sst>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right" indent="15"/>
    </xf>
    <xf numFmtId="0" fontId="1" fillId="0" borderId="1" xfId="0" applyFont="1" applyBorder="1" applyAlignment="1">
      <alignment horizontal="right" indent="15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rightToLeft="1" tabSelected="1" topLeftCell="C1" zoomScale="160" zoomScaleNormal="160" workbookViewId="0">
      <selection activeCell="L4" sqref="L4"/>
    </sheetView>
  </sheetViews>
  <sheetFormatPr defaultRowHeight="15"/>
  <cols>
    <col min="1" max="1" width="5" customWidth="1"/>
    <col min="2" max="2" width="13.42578125" bestFit="1" customWidth="1"/>
    <col min="11" max="11" width="8.42578125" bestFit="1" customWidth="1"/>
    <col min="12" max="12" width="15" customWidth="1"/>
    <col min="20" max="20" width="10.5703125" bestFit="1" customWidth="1"/>
  </cols>
  <sheetData>
    <row r="1" spans="1:20" ht="23.25" customHeight="1">
      <c r="C1" t="s">
        <v>3</v>
      </c>
      <c r="D1" t="s">
        <v>4</v>
      </c>
      <c r="E1" t="s">
        <v>15</v>
      </c>
      <c r="F1" t="s">
        <v>5</v>
      </c>
      <c r="G1" s="4" t="s">
        <v>9</v>
      </c>
      <c r="H1" s="4"/>
      <c r="I1" s="4"/>
      <c r="J1" s="4"/>
      <c r="K1" s="4"/>
      <c r="L1" s="4" t="s">
        <v>16</v>
      </c>
      <c r="M1" s="4"/>
      <c r="N1" s="4"/>
      <c r="O1" s="4"/>
      <c r="P1" s="4"/>
      <c r="R1" t="s">
        <v>6</v>
      </c>
      <c r="S1" t="s">
        <v>7</v>
      </c>
      <c r="T1" t="s">
        <v>8</v>
      </c>
    </row>
    <row r="2" spans="1:20">
      <c r="B2" t="s">
        <v>0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</row>
    <row r="3" spans="1:20">
      <c r="A3" t="s">
        <v>1</v>
      </c>
      <c r="B3" t="s">
        <v>2</v>
      </c>
      <c r="E3">
        <v>100</v>
      </c>
      <c r="F3">
        <v>20</v>
      </c>
      <c r="G3">
        <v>109</v>
      </c>
      <c r="L3">
        <f>IF(E3&gt;=F3,VLOOKUP(G3,{100,105;106,110;116,115;131,125},2,1),0)</f>
        <v>110</v>
      </c>
    </row>
    <row r="4" spans="1:20">
      <c r="A4">
        <v>1</v>
      </c>
      <c r="B4">
        <v>1</v>
      </c>
      <c r="E4">
        <v>100</v>
      </c>
      <c r="F4">
        <v>20</v>
      </c>
      <c r="G4">
        <v>109</v>
      </c>
      <c r="L4">
        <f>IF(AND(E4&gt;=F4,AND(G4&gt;=100,G4&lt;105)),105,IF(AND(E4&gt;=F4,AND(G4&gt;=106,G4&lt;115)),110,IF(AND(E4&gt;=F4,AND(G4&gt;=115,G4&lt;130)),115,IF(AND(E4&gt;=F4,G4&gt;130),125))))</f>
        <v>110</v>
      </c>
    </row>
    <row r="5" spans="1:20">
      <c r="A5">
        <f>A4+1</f>
        <v>2</v>
      </c>
      <c r="B5">
        <v>1</v>
      </c>
    </row>
    <row r="6" spans="1:20">
      <c r="A6">
        <f t="shared" ref="A6:A12" si="0">A5+1</f>
        <v>3</v>
      </c>
      <c r="B6">
        <v>1</v>
      </c>
    </row>
    <row r="7" spans="1:20">
      <c r="A7">
        <f t="shared" si="0"/>
        <v>4</v>
      </c>
      <c r="B7">
        <v>1</v>
      </c>
      <c r="C7">
        <v>100</v>
      </c>
      <c r="D7">
        <v>105</v>
      </c>
      <c r="L7" s="3" t="b">
        <f>IF(E3&gt;=F3,IF(G3&gt;106&lt;114,"110",IF(G3&gt;115&lt;129,"110",IF(G3&gt;130,"125"))),0)</f>
        <v>0</v>
      </c>
    </row>
    <row r="8" spans="1:20">
      <c r="A8">
        <f t="shared" si="0"/>
        <v>5</v>
      </c>
      <c r="B8">
        <v>1</v>
      </c>
      <c r="C8">
        <v>106</v>
      </c>
      <c r="D8">
        <v>110</v>
      </c>
    </row>
    <row r="9" spans="1:20">
      <c r="A9">
        <f t="shared" si="0"/>
        <v>6</v>
      </c>
      <c r="B9">
        <v>1</v>
      </c>
      <c r="C9">
        <v>116</v>
      </c>
      <c r="D9">
        <v>115</v>
      </c>
    </row>
    <row r="10" spans="1:20">
      <c r="A10">
        <f t="shared" si="0"/>
        <v>7</v>
      </c>
      <c r="B10">
        <v>1</v>
      </c>
      <c r="C10">
        <v>131</v>
      </c>
      <c r="D10">
        <v>125</v>
      </c>
    </row>
    <row r="11" spans="1:20">
      <c r="A11">
        <f t="shared" si="0"/>
        <v>8</v>
      </c>
      <c r="B11">
        <v>1</v>
      </c>
    </row>
    <row r="12" spans="1:20">
      <c r="A12">
        <f t="shared" si="0"/>
        <v>9</v>
      </c>
      <c r="B12">
        <v>1</v>
      </c>
    </row>
    <row r="13" spans="1:20">
      <c r="A13">
        <f>A12+1</f>
        <v>10</v>
      </c>
      <c r="B13">
        <v>1</v>
      </c>
    </row>
    <row r="14" spans="1:20">
      <c r="A14" t="s">
        <v>1</v>
      </c>
      <c r="B14" t="s">
        <v>2</v>
      </c>
    </row>
    <row r="15" spans="1:20">
      <c r="A15">
        <v>1</v>
      </c>
      <c r="B15">
        <v>1</v>
      </c>
    </row>
    <row r="16" spans="1:20">
      <c r="A16">
        <f>A15+1</f>
        <v>2</v>
      </c>
      <c r="B16">
        <v>1</v>
      </c>
    </row>
    <row r="17" spans="1:12" ht="15.75" thickBot="1">
      <c r="A17">
        <f t="shared" ref="A17:A23" si="1">A16+1</f>
        <v>3</v>
      </c>
      <c r="B17">
        <v>1</v>
      </c>
    </row>
    <row r="18" spans="1:12" ht="15.75" thickBot="1">
      <c r="A18">
        <f t="shared" si="1"/>
        <v>4</v>
      </c>
      <c r="B18">
        <v>1</v>
      </c>
      <c r="L18" s="1"/>
    </row>
    <row r="19" spans="1:12" ht="15.75" thickBot="1">
      <c r="A19">
        <f t="shared" si="1"/>
        <v>5</v>
      </c>
      <c r="B19">
        <v>1</v>
      </c>
      <c r="L19" s="1"/>
    </row>
    <row r="20" spans="1:12" ht="15.75" thickBot="1">
      <c r="A20">
        <f t="shared" si="1"/>
        <v>6</v>
      </c>
      <c r="B20">
        <v>1</v>
      </c>
      <c r="L20" s="2"/>
    </row>
    <row r="21" spans="1:12">
      <c r="A21">
        <f t="shared" si="1"/>
        <v>7</v>
      </c>
      <c r="B21">
        <v>1</v>
      </c>
    </row>
    <row r="22" spans="1:12">
      <c r="A22">
        <f t="shared" si="1"/>
        <v>8</v>
      </c>
      <c r="B22">
        <v>1</v>
      </c>
    </row>
    <row r="23" spans="1:12">
      <c r="A23">
        <f t="shared" si="1"/>
        <v>9</v>
      </c>
      <c r="B23">
        <v>1</v>
      </c>
    </row>
    <row r="24" spans="1:12">
      <c r="A24">
        <f>A23+1</f>
        <v>10</v>
      </c>
      <c r="B24">
        <v>1</v>
      </c>
    </row>
    <row r="25" spans="1:12">
      <c r="A25">
        <f t="shared" ref="A25:A29" si="2">A24+1</f>
        <v>11</v>
      </c>
      <c r="B25">
        <v>1</v>
      </c>
    </row>
    <row r="26" spans="1:12">
      <c r="A26">
        <f t="shared" si="2"/>
        <v>12</v>
      </c>
      <c r="B26">
        <v>1</v>
      </c>
    </row>
    <row r="27" spans="1:12">
      <c r="A27">
        <f t="shared" si="2"/>
        <v>13</v>
      </c>
      <c r="B27">
        <v>1</v>
      </c>
    </row>
    <row r="28" spans="1:12">
      <c r="A28">
        <f t="shared" si="2"/>
        <v>14</v>
      </c>
      <c r="B28">
        <v>1</v>
      </c>
    </row>
    <row r="29" spans="1:12">
      <c r="A29">
        <f t="shared" si="2"/>
        <v>15</v>
      </c>
      <c r="B29">
        <v>1</v>
      </c>
    </row>
    <row r="30" spans="1:12">
      <c r="A30">
        <f>A29+1</f>
        <v>16</v>
      </c>
      <c r="B30">
        <v>1</v>
      </c>
    </row>
    <row r="31" spans="1:12">
      <c r="A31" t="s">
        <v>1</v>
      </c>
      <c r="B31" t="s">
        <v>2</v>
      </c>
    </row>
    <row r="32" spans="1:12">
      <c r="A32">
        <v>1</v>
      </c>
      <c r="B32">
        <v>1</v>
      </c>
    </row>
    <row r="33" spans="1:2">
      <c r="A33">
        <f>A32+1</f>
        <v>2</v>
      </c>
      <c r="B33">
        <v>1</v>
      </c>
    </row>
    <row r="34" spans="1:2">
      <c r="A34">
        <f t="shared" ref="A34:A40" si="3">A33+1</f>
        <v>3</v>
      </c>
      <c r="B34">
        <v>1</v>
      </c>
    </row>
    <row r="35" spans="1:2">
      <c r="A35">
        <f t="shared" si="3"/>
        <v>4</v>
      </c>
      <c r="B35">
        <v>1</v>
      </c>
    </row>
    <row r="36" spans="1:2">
      <c r="A36">
        <f t="shared" si="3"/>
        <v>5</v>
      </c>
      <c r="B36">
        <v>1</v>
      </c>
    </row>
    <row r="37" spans="1:2">
      <c r="A37">
        <f t="shared" si="3"/>
        <v>6</v>
      </c>
      <c r="B37">
        <v>1</v>
      </c>
    </row>
    <row r="38" spans="1:2">
      <c r="A38">
        <f t="shared" si="3"/>
        <v>7</v>
      </c>
      <c r="B38">
        <v>1</v>
      </c>
    </row>
    <row r="39" spans="1:2">
      <c r="A39">
        <f t="shared" si="3"/>
        <v>8</v>
      </c>
      <c r="B39">
        <v>1</v>
      </c>
    </row>
    <row r="40" spans="1:2">
      <c r="A40">
        <f t="shared" si="3"/>
        <v>9</v>
      </c>
      <c r="B40">
        <v>1</v>
      </c>
    </row>
    <row r="41" spans="1:2">
      <c r="A41">
        <f>A40+1</f>
        <v>10</v>
      </c>
      <c r="B41">
        <v>1</v>
      </c>
    </row>
    <row r="42" spans="1:2">
      <c r="A42">
        <f t="shared" ref="A42:A46" si="4">A41+1</f>
        <v>11</v>
      </c>
      <c r="B42">
        <v>1</v>
      </c>
    </row>
    <row r="43" spans="1:2">
      <c r="A43">
        <f t="shared" si="4"/>
        <v>12</v>
      </c>
      <c r="B43">
        <v>1</v>
      </c>
    </row>
    <row r="44" spans="1:2">
      <c r="A44">
        <f t="shared" si="4"/>
        <v>13</v>
      </c>
      <c r="B44">
        <v>1</v>
      </c>
    </row>
    <row r="45" spans="1:2">
      <c r="A45">
        <f t="shared" si="4"/>
        <v>14</v>
      </c>
      <c r="B45">
        <v>1</v>
      </c>
    </row>
    <row r="46" spans="1:2">
      <c r="A46">
        <f t="shared" si="4"/>
        <v>15</v>
      </c>
      <c r="B46">
        <v>1</v>
      </c>
    </row>
    <row r="47" spans="1:2">
      <c r="A47">
        <f>A46+1</f>
        <v>16</v>
      </c>
      <c r="B47">
        <v>1</v>
      </c>
    </row>
    <row r="48" spans="1:2">
      <c r="A48" t="s">
        <v>1</v>
      </c>
      <c r="B48" t="s">
        <v>2</v>
      </c>
    </row>
    <row r="49" spans="1:2">
      <c r="A49">
        <v>1</v>
      </c>
      <c r="B49">
        <v>1</v>
      </c>
    </row>
    <row r="50" spans="1:2">
      <c r="A50">
        <f>A49+1</f>
        <v>2</v>
      </c>
      <c r="B50">
        <v>1</v>
      </c>
    </row>
    <row r="51" spans="1:2">
      <c r="A51">
        <f t="shared" ref="A51:A57" si="5">A50+1</f>
        <v>3</v>
      </c>
      <c r="B51">
        <v>1</v>
      </c>
    </row>
    <row r="52" spans="1:2">
      <c r="A52">
        <f t="shared" si="5"/>
        <v>4</v>
      </c>
      <c r="B52">
        <v>1</v>
      </c>
    </row>
    <row r="53" spans="1:2">
      <c r="A53">
        <f t="shared" si="5"/>
        <v>5</v>
      </c>
      <c r="B53">
        <v>1</v>
      </c>
    </row>
    <row r="54" spans="1:2">
      <c r="A54">
        <f t="shared" si="5"/>
        <v>6</v>
      </c>
      <c r="B54">
        <v>1</v>
      </c>
    </row>
    <row r="55" spans="1:2">
      <c r="A55">
        <f t="shared" si="5"/>
        <v>7</v>
      </c>
      <c r="B55">
        <v>1</v>
      </c>
    </row>
    <row r="56" spans="1:2">
      <c r="A56">
        <f t="shared" si="5"/>
        <v>8</v>
      </c>
      <c r="B56">
        <v>1</v>
      </c>
    </row>
    <row r="57" spans="1:2">
      <c r="A57">
        <f t="shared" si="5"/>
        <v>9</v>
      </c>
      <c r="B57">
        <v>1</v>
      </c>
    </row>
    <row r="58" spans="1:2">
      <c r="A58">
        <f>A57+1</f>
        <v>10</v>
      </c>
      <c r="B58">
        <v>1</v>
      </c>
    </row>
    <row r="59" spans="1:2">
      <c r="A59">
        <f t="shared" ref="A59:A63" si="6">A58+1</f>
        <v>11</v>
      </c>
      <c r="B59">
        <v>1</v>
      </c>
    </row>
    <row r="60" spans="1:2">
      <c r="A60">
        <f t="shared" si="6"/>
        <v>12</v>
      </c>
      <c r="B60">
        <v>1</v>
      </c>
    </row>
    <row r="61" spans="1:2">
      <c r="A61">
        <f t="shared" si="6"/>
        <v>13</v>
      </c>
      <c r="B61">
        <v>1</v>
      </c>
    </row>
    <row r="62" spans="1:2">
      <c r="A62">
        <f t="shared" si="6"/>
        <v>14</v>
      </c>
      <c r="B62">
        <v>1</v>
      </c>
    </row>
    <row r="63" spans="1:2">
      <c r="A63">
        <f t="shared" si="6"/>
        <v>15</v>
      </c>
      <c r="B63">
        <v>1</v>
      </c>
    </row>
    <row r="64" spans="1:2">
      <c r="A64">
        <f>A63+1</f>
        <v>16</v>
      </c>
      <c r="B64">
        <v>1</v>
      </c>
    </row>
  </sheetData>
  <mergeCells count="2">
    <mergeCell ref="G1:K1"/>
    <mergeCell ref="L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</dc:creator>
  <cp:lastModifiedBy>Moatasem</cp:lastModifiedBy>
  <dcterms:created xsi:type="dcterms:W3CDTF">2011-08-04T09:50:36Z</dcterms:created>
  <dcterms:modified xsi:type="dcterms:W3CDTF">2011-08-06T12:31:54Z</dcterms:modified>
</cp:coreProperties>
</file>